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0485"/>
  </bookViews>
  <sheets>
    <sheet name="Расчет_$ (3.11)_7.11 (2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'Расчет_$ (3.11)_7.11 (2)'!$A:$B</definedName>
    <definedName name="_xlnm.Print_Area" localSheetId="0">'Расчет_$ (3.11)_7.11 (2)'!$A$2:$G$107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7" i="1" l="1"/>
  <c r="G104" i="1"/>
  <c r="G102" i="1"/>
  <c r="E100" i="1"/>
  <c r="D100" i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G73" i="1"/>
  <c r="F73" i="1"/>
  <c r="F72" i="1"/>
  <c r="G72" i="1" s="1"/>
  <c r="F71" i="1"/>
  <c r="G71" i="1" s="1"/>
  <c r="F70" i="1"/>
  <c r="G70" i="1" s="1"/>
  <c r="F69" i="1"/>
  <c r="G69" i="1" s="1"/>
  <c r="F68" i="1"/>
  <c r="G68" i="1" s="1"/>
  <c r="F67" i="1"/>
  <c r="E66" i="1"/>
  <c r="D66" i="1"/>
  <c r="F65" i="1"/>
  <c r="G65" i="1" s="1"/>
  <c r="F64" i="1"/>
  <c r="G64" i="1" s="1"/>
  <c r="F63" i="1"/>
  <c r="G63" i="1" s="1"/>
  <c r="F62" i="1"/>
  <c r="G62" i="1" s="1"/>
  <c r="F61" i="1"/>
  <c r="G61" i="1" s="1"/>
  <c r="F60" i="1"/>
  <c r="E59" i="1"/>
  <c r="D59" i="1"/>
  <c r="F58" i="1"/>
  <c r="G58" i="1" s="1"/>
  <c r="G59" i="1" s="1"/>
  <c r="E57" i="1"/>
  <c r="D57" i="1"/>
  <c r="F56" i="1"/>
  <c r="E54" i="1"/>
  <c r="D54" i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F28" i="1"/>
  <c r="E28" i="1"/>
  <c r="D28" i="1"/>
  <c r="G27" i="1"/>
  <c r="G26" i="1"/>
  <c r="G25" i="1"/>
  <c r="G28" i="1" s="1"/>
  <c r="E24" i="1"/>
  <c r="D24" i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E17" i="1"/>
  <c r="G16" i="1"/>
  <c r="D15" i="1"/>
  <c r="F15" i="1" s="1"/>
  <c r="F17" i="1" s="1"/>
  <c r="G14" i="1"/>
  <c r="G13" i="1"/>
  <c r="G12" i="1"/>
  <c r="G15" i="1" l="1"/>
  <c r="F66" i="1"/>
  <c r="G24" i="1"/>
  <c r="F24" i="1"/>
  <c r="F54" i="1"/>
  <c r="G29" i="1"/>
  <c r="G54" i="1" s="1"/>
  <c r="E55" i="1"/>
  <c r="E101" i="1" s="1"/>
  <c r="E103" i="1" s="1"/>
  <c r="E105" i="1" s="1"/>
  <c r="G17" i="1"/>
  <c r="D17" i="1"/>
  <c r="D55" i="1"/>
  <c r="D101" i="1" s="1"/>
  <c r="D103" i="1" s="1"/>
  <c r="D105" i="1" s="1"/>
  <c r="F59" i="1"/>
  <c r="G56" i="1"/>
  <c r="G57" i="1" s="1"/>
  <c r="F57" i="1"/>
  <c r="F100" i="1"/>
  <c r="G67" i="1"/>
  <c r="G100" i="1" s="1"/>
  <c r="G60" i="1"/>
  <c r="G66" i="1" s="1"/>
  <c r="F55" i="1" l="1"/>
  <c r="F101" i="1"/>
  <c r="F103" i="1" s="1"/>
  <c r="F105" i="1" s="1"/>
  <c r="G55" i="1"/>
  <c r="G101" i="1" s="1"/>
  <c r="G103" i="1" s="1"/>
  <c r="G105" i="1" s="1"/>
</calcChain>
</file>

<file path=xl/sharedStrings.xml><?xml version="1.0" encoding="utf-8"?>
<sst xmlns="http://schemas.openxmlformats.org/spreadsheetml/2006/main" count="103" uniqueCount="102">
  <si>
    <t>№ п/п</t>
  </si>
  <si>
    <t>Наименование медицинских организаций</t>
  </si>
  <si>
    <t xml:space="preserve">Распределено 
протокол № 20 от 29.10.2021г.         
(распоряжения Правительства РФ от 26.10.2021 №3025-р., </t>
  </si>
  <si>
    <t xml:space="preserve">Итого по МО
</t>
  </si>
  <si>
    <t>ВСЕГО</t>
  </si>
  <si>
    <t>ИТОГО</t>
  </si>
  <si>
    <t>170,9 млн</t>
  </si>
  <si>
    <t>104,9 млн.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</si>
  <si>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</si>
  <si>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</si>
  <si>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</si>
  <si>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</si>
  <si>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</si>
  <si>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</si>
  <si>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</si>
  <si>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</si>
  <si>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</si>
  <si>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</si>
  <si>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</si>
  <si>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</si>
  <si>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</si>
  <si>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</si>
  <si>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</si>
  <si>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</si>
  <si>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</si>
  <si>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</si>
  <si>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</si>
  <si>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</si>
  <si>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</si>
  <si>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</si>
  <si>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</si>
  <si>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</si>
  <si>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</si>
  <si>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</si>
  <si>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</si>
  <si>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</si>
  <si>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</si>
  <si>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</si>
  <si>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</si>
  <si>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</si>
  <si>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</si>
  <si>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</si>
  <si>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</si>
  <si>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</si>
  <si>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</si>
  <si>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</si>
  <si>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</si>
  <si>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</si>
  <si>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</si>
  <si>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</si>
  <si>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</si>
  <si>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</si>
  <si>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</si>
  <si>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</si>
  <si>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</si>
  <si>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</si>
  <si>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</si>
  <si>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</si>
  <si>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</si>
  <si>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</si>
  <si>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</si>
  <si>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</si>
  <si>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</si>
  <si>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</si>
  <si>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</si>
  <si>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</si>
  <si>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</si>
  <si>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</si>
  <si>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</si>
  <si>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</si>
  <si>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</si>
  <si>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</si>
  <si>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</si>
  <si>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</si>
  <si>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</si>
  <si>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</si>
  <si>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</si>
  <si>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</si>
  <si>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</si>
  <si>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</si>
  <si>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</si>
  <si>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</si>
  <si>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</si>
  <si>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</si>
  <si>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</si>
  <si>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</si>
  <si>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</si>
  <si>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</si>
  <si>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</si>
  <si>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</si>
  <si>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</si>
  <si>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"КЛИНИКА СТАНДАРТ ПЕНЗА"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</si>
  <si>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</si>
  <si>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</si>
  <si>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</si>
  <si>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</si>
  <si>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</si>
  <si>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</si>
  <si>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</si>
  <si>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</si>
  <si>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Распределение финансовых объемов с заболеванием и (или) подозрением на заболевание новой коронавирусной инфекцией сверх ТП, отклоненых в сенябре, за счет межбюджетных трансфертов 
(распоряжения Правительства РФ от 26.10.2021 №3025-р. (174 298,6 тыс.руб.), от 20.07.2021 №1997-р (остаток средств 101 323 402,33 руб.)
 275 622 002,33 руб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</si>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</sst>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30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7" fillId="0" borderId="0"/>
  </cellStyleXfs>
  <cellXfs count="60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4" fillId="0" borderId="0" xfId="2" applyFont="1" applyAlignment="1">
      <alignment horizontal="center" wrapText="1"/>
    </xf>
    <xf numFmtId="0" fontId="5" fillId="0" borderId="0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11" fillId="0" borderId="7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/>
    </xf>
    <xf numFmtId="0" fontId="11" fillId="0" borderId="0" xfId="2" applyFont="1" applyFill="1"/>
    <xf numFmtId="0" fontId="11" fillId="0" borderId="3" xfId="4" applyFont="1" applyFill="1" applyBorder="1" applyAlignment="1">
      <alignment horizontal="center"/>
    </xf>
    <xf numFmtId="0" fontId="13" fillId="0" borderId="3" xfId="3" applyFont="1" applyFill="1" applyBorder="1" applyAlignment="1">
      <alignment wrapText="1"/>
    </xf>
    <xf numFmtId="164" fontId="11" fillId="0" borderId="3" xfId="3" applyNumberFormat="1" applyFont="1" applyFill="1" applyBorder="1" applyAlignment="1">
      <alignment vertical="center" wrapText="1"/>
    </xf>
    <xf numFmtId="164" fontId="11" fillId="0" borderId="3" xfId="2" applyNumberFormat="1" applyFont="1" applyFill="1" applyBorder="1"/>
    <xf numFmtId="0" fontId="13" fillId="0" borderId="3" xfId="5" applyFont="1" applyFill="1" applyBorder="1" applyAlignment="1">
      <alignment vertical="top" wrapText="1"/>
    </xf>
    <xf numFmtId="164" fontId="11" fillId="0" borderId="3" xfId="2" applyNumberFormat="1" applyFont="1" applyFill="1" applyBorder="1" applyAlignment="1">
      <alignment vertical="center" wrapText="1"/>
    </xf>
    <xf numFmtId="0" fontId="11" fillId="0" borderId="3" xfId="5" applyFont="1" applyFill="1" applyBorder="1" applyAlignment="1">
      <alignment vertical="top" wrapText="1"/>
    </xf>
    <xf numFmtId="0" fontId="14" fillId="2" borderId="3" xfId="3" applyFont="1" applyFill="1" applyBorder="1"/>
    <xf numFmtId="0" fontId="14" fillId="2" borderId="3" xfId="3" applyFont="1" applyFill="1" applyBorder="1" applyAlignment="1">
      <alignment horizontal="left" wrapText="1"/>
    </xf>
    <xf numFmtId="164" fontId="11" fillId="2" borderId="3" xfId="3" applyNumberFormat="1" applyFont="1" applyFill="1" applyBorder="1" applyAlignment="1">
      <alignment vertical="center" wrapText="1"/>
    </xf>
    <xf numFmtId="164" fontId="11" fillId="2" borderId="3" xfId="2" applyNumberFormat="1" applyFont="1" applyFill="1" applyBorder="1" applyAlignment="1">
      <alignment vertical="center" wrapText="1"/>
    </xf>
    <xf numFmtId="0" fontId="11" fillId="0" borderId="2" xfId="3" applyFont="1" applyFill="1" applyBorder="1"/>
    <xf numFmtId="0" fontId="11" fillId="0" borderId="6" xfId="6" applyFont="1" applyFill="1" applyBorder="1" applyAlignment="1">
      <alignment wrapText="1"/>
    </xf>
    <xf numFmtId="164" fontId="11" fillId="0" borderId="2" xfId="3" applyNumberFormat="1" applyFont="1" applyFill="1" applyBorder="1" applyAlignment="1">
      <alignment vertical="center" wrapText="1"/>
    </xf>
    <xf numFmtId="0" fontId="11" fillId="0" borderId="3" xfId="3" applyFont="1" applyFill="1" applyBorder="1" applyAlignment="1">
      <alignment horizontal="right"/>
    </xf>
    <xf numFmtId="0" fontId="15" fillId="0" borderId="0" xfId="2" applyFont="1" applyFill="1"/>
    <xf numFmtId="0" fontId="11" fillId="0" borderId="3" xfId="4" applyFont="1" applyFill="1" applyBorder="1" applyAlignment="1">
      <alignment horizontal="right"/>
    </xf>
    <xf numFmtId="0" fontId="11" fillId="3" borderId="3" xfId="3" applyFont="1" applyFill="1" applyBorder="1" applyAlignment="1">
      <alignment vertical="center" wrapText="1"/>
    </xf>
    <xf numFmtId="0" fontId="11" fillId="0" borderId="3" xfId="3" applyFont="1" applyFill="1" applyBorder="1" applyAlignment="1">
      <alignment wrapText="1"/>
    </xf>
    <xf numFmtId="0" fontId="11" fillId="0" borderId="3" xfId="3" applyFont="1" applyFill="1" applyBorder="1"/>
    <xf numFmtId="0" fontId="11" fillId="0" borderId="3" xfId="5" applyFont="1" applyFill="1" applyBorder="1" applyAlignment="1">
      <alignment horizontal="left" vertical="center" wrapText="1"/>
    </xf>
    <xf numFmtId="0" fontId="11" fillId="0" borderId="3" xfId="5" applyFont="1" applyFill="1" applyBorder="1" applyAlignment="1">
      <alignment vertical="center" wrapText="1"/>
    </xf>
    <xf numFmtId="0" fontId="16" fillId="0" borderId="0" xfId="2" applyFont="1" applyFill="1"/>
    <xf numFmtId="0" fontId="11" fillId="4" borderId="3" xfId="3" applyFont="1" applyFill="1" applyBorder="1" applyAlignment="1">
      <alignment vertical="center" wrapText="1"/>
    </xf>
    <xf numFmtId="0" fontId="11" fillId="3" borderId="3" xfId="7" applyFont="1" applyFill="1" applyBorder="1" applyAlignment="1">
      <alignment vertical="center" wrapText="1"/>
    </xf>
    <xf numFmtId="0" fontId="11" fillId="4" borderId="3" xfId="7" applyFont="1" applyFill="1" applyBorder="1" applyAlignment="1">
      <alignment horizontal="left" wrapText="1"/>
    </xf>
    <xf numFmtId="164" fontId="11" fillId="5" borderId="3" xfId="2" applyNumberFormat="1" applyFont="1" applyFill="1" applyBorder="1" applyAlignment="1">
      <alignment vertical="center" wrapText="1"/>
    </xf>
    <xf numFmtId="0" fontId="8" fillId="0" borderId="0" xfId="2" applyFont="1" applyFill="1"/>
    <xf numFmtId="43" fontId="8" fillId="0" borderId="0" xfId="2" applyNumberFormat="1" applyFont="1" applyFill="1"/>
    <xf numFmtId="164" fontId="11" fillId="0" borderId="0" xfId="1" applyFont="1" applyFill="1"/>
    <xf numFmtId="43" fontId="11" fillId="0" borderId="0" xfId="2" applyNumberFormat="1" applyFont="1" applyFill="1"/>
    <xf numFmtId="0" fontId="4" fillId="0" borderId="1" xfId="2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/>
    </xf>
    <xf numFmtId="0" fontId="1" fillId="0" borderId="6" xfId="2" applyBorder="1" applyAlignment="1">
      <alignment horizontal="center" vertical="center"/>
    </xf>
  </cellXfs>
  <cellStyles count="8">
    <cellStyle name="Обычный" xfId="0" builtinId="0"/>
    <cellStyle name="Обычный 2" xfId="3"/>
    <cellStyle name="Обычный 2 3" xfId="7"/>
    <cellStyle name="Обычный 5 2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 2 2" xfId="4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125"/>
  <sheetViews>
    <sheetView tabSelected="1" view="pageBreakPreview" zoomScale="40" zoomScaleNormal="40" zoomScaleSheetLayoutView="40" workbookViewId="0">
      <pane xSplit="2" ySplit="13" topLeftCell="C14" activePane="bottomRight" state="frozen"/>
      <selection activeCell="F24" sqref="F24"/>
      <selection pane="topRight" activeCell="F24" sqref="F24"/>
      <selection pane="bottomLeft" activeCell="F24" sqref="F24"/>
      <selection pane="bottomRight" activeCell="D5" sqref="D5:F5"/>
    </sheetView>
  </sheetViews>
  <sheetFormatPr defaultColWidth="11.42578125" defaultRowHeight="15.75" x14ac:dyDescent="0.25"/>
  <cols>
    <col min="1" max="1" width="5.5703125" style="1" customWidth="1"/>
    <col min="2" max="2" width="67.42578125" style="1" customWidth="1"/>
    <col min="3" max="6" width="34.42578125" style="1" customWidth="1"/>
    <col min="7" max="7" width="37" style="1" customWidth="1"/>
    <col min="8" max="16384" width="11.42578125" style="1"/>
  </cols>
  <sheetData>
    <row r="1" spans="1:7" ht="0.75" customHeight="1" x14ac:dyDescent="0.25"/>
    <row r="2" spans="1:7" ht="15" hidden="1" customHeight="1" x14ac:dyDescent="0.25"/>
    <row r="3" spans="1:7" ht="12" hidden="1" customHeight="1" x14ac:dyDescent="0.4">
      <c r="B3" s="2"/>
      <c r="C3" s="3"/>
      <c r="D3" s="3"/>
      <c r="E3" s="3"/>
      <c r="F3" s="3"/>
      <c r="G3" s="3"/>
    </row>
    <row r="4" spans="1:7" ht="37.5" x14ac:dyDescent="0.25">
      <c r="B4" s="42"/>
      <c r="C4" s="4"/>
      <c r="D4" s="4"/>
      <c r="E4" s="51" t="s">
        <v>101</v>
      </c>
      <c r="F4" s="51"/>
      <c r="G4" s="51"/>
    </row>
    <row r="5" spans="1:7" ht="224.25" customHeight="1" x14ac:dyDescent="0.25">
      <c r="A5" s="45" t="s">
        <v>0</v>
      </c>
      <c r="B5" s="48" t="s">
        <v>1</v>
      </c>
      <c r="C5" s="52" t="s">
        <v>2</v>
      </c>
      <c r="D5" s="57" t="s">
        <v>100</v>
      </c>
      <c r="E5" s="58"/>
      <c r="F5" s="59"/>
      <c r="G5" s="43" t="s">
        <v>3</v>
      </c>
    </row>
    <row r="6" spans="1:7" s="5" customFormat="1" ht="25.5" customHeight="1" x14ac:dyDescent="0.25">
      <c r="A6" s="46"/>
      <c r="B6" s="49"/>
      <c r="C6" s="53"/>
      <c r="D6" s="54" t="s">
        <v>6</v>
      </c>
      <c r="E6" s="54" t="s">
        <v>7</v>
      </c>
      <c r="F6" s="56" t="s">
        <v>5</v>
      </c>
      <c r="G6" s="44"/>
    </row>
    <row r="7" spans="1:7" s="6" customFormat="1" ht="20.25" hidden="1" customHeight="1" x14ac:dyDescent="0.25">
      <c r="A7" s="46"/>
      <c r="B7" s="49"/>
      <c r="C7" s="53"/>
      <c r="D7" s="55"/>
      <c r="E7" s="55"/>
      <c r="F7" s="56"/>
      <c r="G7" s="44"/>
    </row>
    <row r="8" spans="1:7" s="6" customFormat="1" ht="32.25" customHeight="1" x14ac:dyDescent="0.25">
      <c r="A8" s="46"/>
      <c r="B8" s="49"/>
      <c r="C8" s="53"/>
      <c r="D8" s="55"/>
      <c r="E8" s="55"/>
      <c r="F8" s="56"/>
      <c r="G8" s="44"/>
    </row>
    <row r="9" spans="1:7" s="6" customFormat="1" ht="17.25" hidden="1" customHeight="1" x14ac:dyDescent="0.25">
      <c r="A9" s="46"/>
      <c r="B9" s="49"/>
      <c r="C9" s="7"/>
      <c r="D9" s="7"/>
      <c r="E9" s="7"/>
      <c r="F9" s="7"/>
      <c r="G9" s="7"/>
    </row>
    <row r="10" spans="1:7" s="6" customFormat="1" ht="18.75" hidden="1" customHeight="1" x14ac:dyDescent="0.25">
      <c r="A10" s="47"/>
      <c r="B10" s="50"/>
      <c r="C10" s="8"/>
      <c r="D10" s="8"/>
      <c r="E10" s="8"/>
      <c r="F10" s="8"/>
      <c r="G10" s="8"/>
    </row>
    <row r="11" spans="1:7" s="10" customFormat="1" ht="25.5" customHeight="1" x14ac:dyDescent="0.3">
      <c r="A11" s="9">
        <v>1</v>
      </c>
      <c r="B11" s="9">
        <v>2</v>
      </c>
      <c r="C11" s="9"/>
      <c r="D11" s="9">
        <v>7</v>
      </c>
      <c r="E11" s="9">
        <v>8</v>
      </c>
      <c r="F11" s="9"/>
      <c r="G11" s="9">
        <v>9</v>
      </c>
    </row>
    <row r="12" spans="1:7" ht="38.25" customHeight="1" x14ac:dyDescent="0.3">
      <c r="A12" s="11">
        <v>1</v>
      </c>
      <c r="B12" s="12" t="s">
        <v>8</v>
      </c>
      <c r="C12" s="14">
        <v>0</v>
      </c>
      <c r="D12" s="13"/>
      <c r="E12" s="13"/>
      <c r="F12" s="13"/>
      <c r="G12" s="13">
        <f>F12-C12</f>
        <v>0</v>
      </c>
    </row>
    <row r="13" spans="1:7" ht="45.75" customHeight="1" x14ac:dyDescent="0.3">
      <c r="A13" s="11">
        <v>2</v>
      </c>
      <c r="B13" s="12" t="s">
        <v>9</v>
      </c>
      <c r="C13" s="14">
        <v>0</v>
      </c>
      <c r="D13" s="13"/>
      <c r="E13" s="13"/>
      <c r="F13" s="13"/>
      <c r="G13" s="13">
        <f t="shared" ref="G13:G16" si="0">F13-C13</f>
        <v>0</v>
      </c>
    </row>
    <row r="14" spans="1:7" ht="39" customHeight="1" x14ac:dyDescent="0.3">
      <c r="A14" s="11">
        <v>3</v>
      </c>
      <c r="B14" s="12" t="s">
        <v>10</v>
      </c>
      <c r="C14" s="14">
        <v>0</v>
      </c>
      <c r="D14" s="13"/>
      <c r="E14" s="13"/>
      <c r="F14" s="13"/>
      <c r="G14" s="13">
        <f t="shared" si="0"/>
        <v>0</v>
      </c>
    </row>
    <row r="15" spans="1:7" ht="31.5" customHeight="1" x14ac:dyDescent="0.3">
      <c r="A15" s="11">
        <v>4</v>
      </c>
      <c r="B15" s="15" t="s">
        <v>11</v>
      </c>
      <c r="C15" s="16">
        <v>43683331.93</v>
      </c>
      <c r="D15" s="13">
        <f>12421544.67-302632.58</f>
        <v>12118912.09</v>
      </c>
      <c r="E15" s="13">
        <v>43683331.93</v>
      </c>
      <c r="F15" s="13">
        <f>D15+E15</f>
        <v>55802244.019999996</v>
      </c>
      <c r="G15" s="13">
        <f t="shared" si="0"/>
        <v>12118912.089999996</v>
      </c>
    </row>
    <row r="16" spans="1:7" ht="40.5" x14ac:dyDescent="0.3">
      <c r="A16" s="11">
        <v>5</v>
      </c>
      <c r="B16" s="17" t="s">
        <v>12</v>
      </c>
      <c r="C16" s="14">
        <v>0</v>
      </c>
      <c r="D16" s="13"/>
      <c r="E16" s="13"/>
      <c r="F16" s="13"/>
      <c r="G16" s="13">
        <f t="shared" si="0"/>
        <v>0</v>
      </c>
    </row>
    <row r="17" spans="1:7" ht="30" customHeight="1" x14ac:dyDescent="0.3">
      <c r="A17" s="18"/>
      <c r="B17" s="19" t="s">
        <v>13</v>
      </c>
      <c r="C17" s="21">
        <v>43683331.93</v>
      </c>
      <c r="D17" s="20">
        <f t="shared" ref="D17:E17" si="1">SUM(D12:D16)</f>
        <v>12118912.09</v>
      </c>
      <c r="E17" s="20">
        <f t="shared" si="1"/>
        <v>43683331.93</v>
      </c>
      <c r="F17" s="20">
        <f t="shared" ref="F17" si="2">SUM(F12:F16)</f>
        <v>55802244.019999996</v>
      </c>
      <c r="G17" s="20">
        <f>SUM(G12:G16)</f>
        <v>12118912.089999996</v>
      </c>
    </row>
    <row r="18" spans="1:7" ht="20.25" x14ac:dyDescent="0.3">
      <c r="A18" s="11">
        <v>6</v>
      </c>
      <c r="B18" s="17" t="s">
        <v>14</v>
      </c>
      <c r="C18" s="14">
        <v>0</v>
      </c>
      <c r="D18" s="13"/>
      <c r="E18" s="13"/>
      <c r="F18" s="13">
        <f t="shared" ref="F18:F23" si="3">D18+E18</f>
        <v>0</v>
      </c>
      <c r="G18" s="13">
        <f t="shared" ref="G18:G23" si="4">F18-C18</f>
        <v>0</v>
      </c>
    </row>
    <row r="19" spans="1:7" ht="40.5" x14ac:dyDescent="0.3">
      <c r="A19" s="11">
        <v>7</v>
      </c>
      <c r="B19" s="17" t="s">
        <v>15</v>
      </c>
      <c r="C19" s="14">
        <v>0</v>
      </c>
      <c r="D19" s="13"/>
      <c r="E19" s="13"/>
      <c r="F19" s="13">
        <f t="shared" si="3"/>
        <v>0</v>
      </c>
      <c r="G19" s="13">
        <f t="shared" si="4"/>
        <v>0</v>
      </c>
    </row>
    <row r="20" spans="1:7" ht="24" customHeight="1" x14ac:dyDescent="0.3">
      <c r="A20" s="11">
        <v>8</v>
      </c>
      <c r="B20" s="17" t="s">
        <v>16</v>
      </c>
      <c r="C20" s="16">
        <v>21261296.039999999</v>
      </c>
      <c r="D20" s="13">
        <v>43789940.240000002</v>
      </c>
      <c r="E20" s="13">
        <v>21261295.039999999</v>
      </c>
      <c r="F20" s="13">
        <f t="shared" si="3"/>
        <v>65051235.280000001</v>
      </c>
      <c r="G20" s="13">
        <f t="shared" si="4"/>
        <v>43789939.240000002</v>
      </c>
    </row>
    <row r="21" spans="1:7" ht="43.5" customHeight="1" x14ac:dyDescent="0.3">
      <c r="A21" s="11">
        <v>9</v>
      </c>
      <c r="B21" s="17" t="s">
        <v>17</v>
      </c>
      <c r="C21" s="14">
        <v>0</v>
      </c>
      <c r="D21" s="13"/>
      <c r="E21" s="13"/>
      <c r="F21" s="13">
        <f t="shared" si="3"/>
        <v>0</v>
      </c>
      <c r="G21" s="13">
        <f t="shared" si="4"/>
        <v>0</v>
      </c>
    </row>
    <row r="22" spans="1:7" ht="23.25" customHeight="1" x14ac:dyDescent="0.3">
      <c r="A22" s="11">
        <v>10</v>
      </c>
      <c r="B22" s="17" t="s">
        <v>18</v>
      </c>
      <c r="C22" s="14">
        <v>0</v>
      </c>
      <c r="D22" s="13"/>
      <c r="E22" s="13"/>
      <c r="F22" s="13">
        <f t="shared" si="3"/>
        <v>0</v>
      </c>
      <c r="G22" s="13">
        <f t="shared" si="4"/>
        <v>0</v>
      </c>
    </row>
    <row r="23" spans="1:7" ht="25.5" customHeight="1" x14ac:dyDescent="0.3">
      <c r="A23" s="11">
        <v>11</v>
      </c>
      <c r="B23" s="17" t="s">
        <v>19</v>
      </c>
      <c r="C23" s="14">
        <v>0</v>
      </c>
      <c r="D23" s="13"/>
      <c r="E23" s="13"/>
      <c r="F23" s="13">
        <f t="shared" si="3"/>
        <v>0</v>
      </c>
      <c r="G23" s="13">
        <f t="shared" si="4"/>
        <v>0</v>
      </c>
    </row>
    <row r="24" spans="1:7" ht="47.25" customHeight="1" x14ac:dyDescent="0.3">
      <c r="A24" s="18"/>
      <c r="B24" s="19" t="s">
        <v>20</v>
      </c>
      <c r="C24" s="21">
        <v>21261296.039999999</v>
      </c>
      <c r="D24" s="20">
        <f t="shared" ref="D24:E24" si="5">SUM(D18:D23)</f>
        <v>43789940.240000002</v>
      </c>
      <c r="E24" s="20">
        <f t="shared" si="5"/>
        <v>21261295.039999999</v>
      </c>
      <c r="F24" s="20">
        <f t="shared" ref="F24" si="6">SUM(F18:F23)</f>
        <v>65051235.280000001</v>
      </c>
      <c r="G24" s="20">
        <f>SUM(G18:G23)</f>
        <v>43789939.240000002</v>
      </c>
    </row>
    <row r="25" spans="1:7" ht="40.5" x14ac:dyDescent="0.3">
      <c r="A25" s="22">
        <v>12</v>
      </c>
      <c r="B25" s="23" t="s">
        <v>21</v>
      </c>
      <c r="C25" s="14">
        <v>0</v>
      </c>
      <c r="D25" s="24"/>
      <c r="E25" s="24"/>
      <c r="F25" s="24"/>
      <c r="G25" s="13">
        <f t="shared" ref="G25:G27" si="7">F25-C25</f>
        <v>0</v>
      </c>
    </row>
    <row r="26" spans="1:7" ht="40.5" x14ac:dyDescent="0.3">
      <c r="A26" s="22">
        <v>13</v>
      </c>
      <c r="B26" s="23" t="s">
        <v>22</v>
      </c>
      <c r="C26" s="14">
        <v>0</v>
      </c>
      <c r="D26" s="24"/>
      <c r="E26" s="24"/>
      <c r="F26" s="24"/>
      <c r="G26" s="13">
        <f t="shared" si="7"/>
        <v>0</v>
      </c>
    </row>
    <row r="27" spans="1:7" ht="20.25" x14ac:dyDescent="0.3">
      <c r="A27" s="22">
        <v>14</v>
      </c>
      <c r="B27" s="23" t="s">
        <v>23</v>
      </c>
      <c r="C27" s="14">
        <v>0</v>
      </c>
      <c r="D27" s="24"/>
      <c r="E27" s="24"/>
      <c r="F27" s="24"/>
      <c r="G27" s="13">
        <f t="shared" si="7"/>
        <v>0</v>
      </c>
    </row>
    <row r="28" spans="1:7" ht="42" customHeight="1" x14ac:dyDescent="0.3">
      <c r="A28" s="18"/>
      <c r="B28" s="19" t="s">
        <v>24</v>
      </c>
      <c r="C28" s="21">
        <v>0</v>
      </c>
      <c r="D28" s="20">
        <f t="shared" ref="D28:E28" si="8">SUM(D25:D27)</f>
        <v>0</v>
      </c>
      <c r="E28" s="20">
        <f t="shared" si="8"/>
        <v>0</v>
      </c>
      <c r="F28" s="20">
        <f t="shared" ref="F28" si="9">SUM(F25:F27)</f>
        <v>0</v>
      </c>
      <c r="G28" s="20">
        <f>SUM(G25:G27)</f>
        <v>0</v>
      </c>
    </row>
    <row r="29" spans="1:7" ht="20.25" x14ac:dyDescent="0.3">
      <c r="A29" s="25">
        <v>15</v>
      </c>
      <c r="B29" s="17" t="s">
        <v>25</v>
      </c>
      <c r="C29" s="14">
        <v>0</v>
      </c>
      <c r="D29" s="13"/>
      <c r="E29" s="13"/>
      <c r="F29" s="13">
        <f t="shared" ref="F29:F53" si="10">D29+E29</f>
        <v>0</v>
      </c>
      <c r="G29" s="13">
        <f t="shared" ref="G29:G52" si="11">F29-C29</f>
        <v>0</v>
      </c>
    </row>
    <row r="30" spans="1:7" ht="20.25" x14ac:dyDescent="0.3">
      <c r="A30" s="25">
        <v>16</v>
      </c>
      <c r="B30" s="17" t="s">
        <v>26</v>
      </c>
      <c r="C30" s="14">
        <v>0</v>
      </c>
      <c r="D30" s="13"/>
      <c r="E30" s="13"/>
      <c r="F30" s="13">
        <f t="shared" si="10"/>
        <v>0</v>
      </c>
      <c r="G30" s="13">
        <f t="shared" si="11"/>
        <v>0</v>
      </c>
    </row>
    <row r="31" spans="1:7" ht="20.25" x14ac:dyDescent="0.3">
      <c r="A31" s="25">
        <v>17</v>
      </c>
      <c r="B31" s="17" t="s">
        <v>27</v>
      </c>
      <c r="C31" s="14">
        <v>20209758.370000001</v>
      </c>
      <c r="D31" s="13">
        <v>29560719.640000001</v>
      </c>
      <c r="E31" s="13"/>
      <c r="F31" s="13">
        <f t="shared" si="10"/>
        <v>29560719.640000001</v>
      </c>
      <c r="G31" s="13">
        <f t="shared" si="11"/>
        <v>9350961.2699999996</v>
      </c>
    </row>
    <row r="32" spans="1:7" s="26" customFormat="1" ht="20.25" x14ac:dyDescent="0.3">
      <c r="A32" s="25">
        <v>18</v>
      </c>
      <c r="B32" s="17" t="s">
        <v>28</v>
      </c>
      <c r="C32" s="14">
        <v>17939833.949999999</v>
      </c>
      <c r="D32" s="13"/>
      <c r="E32" s="13"/>
      <c r="F32" s="13">
        <f t="shared" si="10"/>
        <v>0</v>
      </c>
      <c r="G32" s="13">
        <f t="shared" si="11"/>
        <v>-17939833.949999999</v>
      </c>
    </row>
    <row r="33" spans="1:7" s="26" customFormat="1" ht="20.25" x14ac:dyDescent="0.3">
      <c r="A33" s="25">
        <v>19</v>
      </c>
      <c r="B33" s="17" t="s">
        <v>29</v>
      </c>
      <c r="C33" s="14">
        <v>0</v>
      </c>
      <c r="D33" s="13"/>
      <c r="E33" s="13"/>
      <c r="F33" s="13">
        <f t="shared" si="10"/>
        <v>0</v>
      </c>
      <c r="G33" s="13">
        <f t="shared" si="11"/>
        <v>0</v>
      </c>
    </row>
    <row r="34" spans="1:7" ht="20.25" x14ac:dyDescent="0.3">
      <c r="A34" s="25">
        <v>20</v>
      </c>
      <c r="B34" s="17" t="s">
        <v>30</v>
      </c>
      <c r="C34" s="14">
        <v>0</v>
      </c>
      <c r="D34" s="13"/>
      <c r="E34" s="13"/>
      <c r="F34" s="13">
        <f t="shared" si="10"/>
        <v>0</v>
      </c>
      <c r="G34" s="13">
        <f t="shared" si="11"/>
        <v>0</v>
      </c>
    </row>
    <row r="35" spans="1:7" ht="20.25" x14ac:dyDescent="0.3">
      <c r="A35" s="25">
        <v>21</v>
      </c>
      <c r="B35" s="17" t="s">
        <v>31</v>
      </c>
      <c r="C35" s="14">
        <v>0</v>
      </c>
      <c r="D35" s="13"/>
      <c r="E35" s="13"/>
      <c r="F35" s="13">
        <f t="shared" si="10"/>
        <v>0</v>
      </c>
      <c r="G35" s="13">
        <f t="shared" si="11"/>
        <v>0</v>
      </c>
    </row>
    <row r="36" spans="1:7" ht="20.25" x14ac:dyDescent="0.3">
      <c r="A36" s="25">
        <v>22</v>
      </c>
      <c r="B36" s="17" t="s">
        <v>32</v>
      </c>
      <c r="C36" s="14">
        <v>0</v>
      </c>
      <c r="D36" s="13"/>
      <c r="E36" s="13"/>
      <c r="F36" s="13">
        <f t="shared" si="10"/>
        <v>0</v>
      </c>
      <c r="G36" s="13">
        <f t="shared" si="11"/>
        <v>0</v>
      </c>
    </row>
    <row r="37" spans="1:7" ht="20.25" x14ac:dyDescent="0.3">
      <c r="A37" s="25">
        <v>23</v>
      </c>
      <c r="B37" s="17" t="s">
        <v>33</v>
      </c>
      <c r="C37" s="14">
        <v>0</v>
      </c>
      <c r="D37" s="13"/>
      <c r="E37" s="13"/>
      <c r="F37" s="13">
        <f t="shared" si="10"/>
        <v>0</v>
      </c>
      <c r="G37" s="13">
        <f t="shared" si="11"/>
        <v>0</v>
      </c>
    </row>
    <row r="38" spans="1:7" ht="20.25" x14ac:dyDescent="0.3">
      <c r="A38" s="25">
        <v>24</v>
      </c>
      <c r="B38" s="17" t="s">
        <v>34</v>
      </c>
      <c r="C38" s="14">
        <v>0</v>
      </c>
      <c r="D38" s="13"/>
      <c r="E38" s="13"/>
      <c r="F38" s="13">
        <f t="shared" si="10"/>
        <v>0</v>
      </c>
      <c r="G38" s="13">
        <f t="shared" si="11"/>
        <v>0</v>
      </c>
    </row>
    <row r="39" spans="1:7" ht="20.25" x14ac:dyDescent="0.3">
      <c r="A39" s="25">
        <v>25</v>
      </c>
      <c r="B39" s="17" t="s">
        <v>35</v>
      </c>
      <c r="C39" s="14">
        <v>0</v>
      </c>
      <c r="D39" s="13"/>
      <c r="E39" s="13"/>
      <c r="F39" s="13">
        <f t="shared" si="10"/>
        <v>0</v>
      </c>
      <c r="G39" s="13">
        <f t="shared" si="11"/>
        <v>0</v>
      </c>
    </row>
    <row r="40" spans="1:7" ht="20.25" x14ac:dyDescent="0.3">
      <c r="A40" s="25">
        <v>26</v>
      </c>
      <c r="B40" s="17" t="s">
        <v>36</v>
      </c>
      <c r="C40" s="14">
        <v>0</v>
      </c>
      <c r="D40" s="13"/>
      <c r="E40" s="13"/>
      <c r="F40" s="13">
        <f t="shared" si="10"/>
        <v>0</v>
      </c>
      <c r="G40" s="13">
        <f t="shared" si="11"/>
        <v>0</v>
      </c>
    </row>
    <row r="41" spans="1:7" ht="20.25" x14ac:dyDescent="0.3">
      <c r="A41" s="25">
        <v>27</v>
      </c>
      <c r="B41" s="17" t="s">
        <v>37</v>
      </c>
      <c r="C41" s="14">
        <v>0</v>
      </c>
      <c r="D41" s="13"/>
      <c r="E41" s="13"/>
      <c r="F41" s="13">
        <f t="shared" si="10"/>
        <v>0</v>
      </c>
      <c r="G41" s="13">
        <f t="shared" si="11"/>
        <v>0</v>
      </c>
    </row>
    <row r="42" spans="1:7" ht="21.75" customHeight="1" x14ac:dyDescent="0.3">
      <c r="A42" s="25">
        <v>28</v>
      </c>
      <c r="B42" s="17" t="s">
        <v>38</v>
      </c>
      <c r="C42" s="14">
        <v>0</v>
      </c>
      <c r="D42" s="13"/>
      <c r="E42" s="13"/>
      <c r="F42" s="13">
        <f t="shared" si="10"/>
        <v>0</v>
      </c>
      <c r="G42" s="13">
        <f t="shared" si="11"/>
        <v>0</v>
      </c>
    </row>
    <row r="43" spans="1:7" ht="20.25" x14ac:dyDescent="0.3">
      <c r="A43" s="25">
        <v>29</v>
      </c>
      <c r="B43" s="17" t="s">
        <v>39</v>
      </c>
      <c r="C43" s="14">
        <v>0</v>
      </c>
      <c r="D43" s="13"/>
      <c r="E43" s="13"/>
      <c r="F43" s="13">
        <f t="shared" si="10"/>
        <v>0</v>
      </c>
      <c r="G43" s="13">
        <f t="shared" si="11"/>
        <v>0</v>
      </c>
    </row>
    <row r="44" spans="1:7" ht="20.25" x14ac:dyDescent="0.3">
      <c r="A44" s="25">
        <v>30</v>
      </c>
      <c r="B44" s="17" t="s">
        <v>40</v>
      </c>
      <c r="C44" s="14">
        <v>0</v>
      </c>
      <c r="D44" s="13"/>
      <c r="E44" s="13"/>
      <c r="F44" s="13">
        <f t="shared" si="10"/>
        <v>0</v>
      </c>
      <c r="G44" s="13">
        <f t="shared" si="11"/>
        <v>0</v>
      </c>
    </row>
    <row r="45" spans="1:7" ht="20.25" x14ac:dyDescent="0.3">
      <c r="A45" s="25">
        <v>31</v>
      </c>
      <c r="B45" s="17" t="s">
        <v>41</v>
      </c>
      <c r="C45" s="14">
        <v>31246467.16</v>
      </c>
      <c r="D45" s="13">
        <v>28934842.48</v>
      </c>
      <c r="E45" s="13"/>
      <c r="F45" s="13">
        <f t="shared" si="10"/>
        <v>28934842.48</v>
      </c>
      <c r="G45" s="13">
        <f t="shared" si="11"/>
        <v>-2311624.6799999997</v>
      </c>
    </row>
    <row r="46" spans="1:7" ht="20.25" x14ac:dyDescent="0.3">
      <c r="A46" s="25">
        <v>32</v>
      </c>
      <c r="B46" s="17" t="s">
        <v>42</v>
      </c>
      <c r="C46" s="14">
        <v>0</v>
      </c>
      <c r="D46" s="13"/>
      <c r="E46" s="13"/>
      <c r="F46" s="13">
        <f t="shared" si="10"/>
        <v>0</v>
      </c>
      <c r="G46" s="13">
        <f t="shared" si="11"/>
        <v>0</v>
      </c>
    </row>
    <row r="47" spans="1:7" ht="26.25" customHeight="1" x14ac:dyDescent="0.3">
      <c r="A47" s="25">
        <v>33</v>
      </c>
      <c r="B47" s="17" t="s">
        <v>43</v>
      </c>
      <c r="C47" s="14">
        <v>0</v>
      </c>
      <c r="D47" s="13"/>
      <c r="E47" s="13"/>
      <c r="F47" s="13">
        <f t="shared" si="10"/>
        <v>0</v>
      </c>
      <c r="G47" s="13">
        <f t="shared" si="11"/>
        <v>0</v>
      </c>
    </row>
    <row r="48" spans="1:7" ht="58.5" customHeight="1" x14ac:dyDescent="0.3">
      <c r="A48" s="25">
        <v>34</v>
      </c>
      <c r="B48" s="17" t="s">
        <v>44</v>
      </c>
      <c r="C48" s="14">
        <v>39957912.549999997</v>
      </c>
      <c r="D48" s="13">
        <v>52210041.82</v>
      </c>
      <c r="E48" s="13">
        <v>39957912.549999997</v>
      </c>
      <c r="F48" s="13">
        <f t="shared" si="10"/>
        <v>92167954.370000005</v>
      </c>
      <c r="G48" s="13">
        <f t="shared" si="11"/>
        <v>52210041.820000008</v>
      </c>
    </row>
    <row r="49" spans="1:7" ht="40.5" x14ac:dyDescent="0.3">
      <c r="A49" s="25">
        <v>35</v>
      </c>
      <c r="B49" s="17" t="s">
        <v>45</v>
      </c>
      <c r="C49" s="14">
        <v>0</v>
      </c>
      <c r="D49" s="13">
        <v>13558.17</v>
      </c>
      <c r="E49" s="13"/>
      <c r="F49" s="13">
        <f t="shared" si="10"/>
        <v>13558.17</v>
      </c>
      <c r="G49" s="13">
        <f t="shared" si="11"/>
        <v>13558.17</v>
      </c>
    </row>
    <row r="50" spans="1:7" ht="38.25" customHeight="1" x14ac:dyDescent="0.3">
      <c r="A50" s="25">
        <v>36</v>
      </c>
      <c r="B50" s="17" t="s">
        <v>46</v>
      </c>
      <c r="C50" s="14">
        <v>0</v>
      </c>
      <c r="D50" s="13"/>
      <c r="E50" s="13"/>
      <c r="F50" s="13">
        <f t="shared" si="10"/>
        <v>0</v>
      </c>
      <c r="G50" s="13">
        <f t="shared" si="11"/>
        <v>0</v>
      </c>
    </row>
    <row r="51" spans="1:7" ht="24" customHeight="1" x14ac:dyDescent="0.3">
      <c r="A51" s="25">
        <v>37</v>
      </c>
      <c r="B51" s="17" t="s">
        <v>47</v>
      </c>
      <c r="C51" s="14">
        <v>0</v>
      </c>
      <c r="D51" s="13"/>
      <c r="E51" s="13"/>
      <c r="F51" s="13">
        <f t="shared" si="10"/>
        <v>0</v>
      </c>
      <c r="G51" s="13">
        <f t="shared" si="11"/>
        <v>0</v>
      </c>
    </row>
    <row r="52" spans="1:7" ht="40.5" x14ac:dyDescent="0.3">
      <c r="A52" s="25">
        <v>38</v>
      </c>
      <c r="B52" s="17" t="s">
        <v>48</v>
      </c>
      <c r="C52" s="14">
        <v>0</v>
      </c>
      <c r="D52" s="13">
        <v>4091448.37</v>
      </c>
      <c r="E52" s="13"/>
      <c r="F52" s="13">
        <f t="shared" si="10"/>
        <v>4091448.37</v>
      </c>
      <c r="G52" s="13">
        <f t="shared" si="11"/>
        <v>4091448.37</v>
      </c>
    </row>
    <row r="53" spans="1:7" ht="40.5" x14ac:dyDescent="0.3">
      <c r="A53" s="25">
        <v>39</v>
      </c>
      <c r="B53" s="17" t="s">
        <v>49</v>
      </c>
      <c r="C53" s="14">
        <v>0</v>
      </c>
      <c r="D53" s="13"/>
      <c r="E53" s="13"/>
      <c r="F53" s="13">
        <f t="shared" si="10"/>
        <v>0</v>
      </c>
      <c r="G53" s="13">
        <f>F53-C53</f>
        <v>0</v>
      </c>
    </row>
    <row r="54" spans="1:7" ht="34.5" customHeight="1" x14ac:dyDescent="0.3">
      <c r="A54" s="18"/>
      <c r="B54" s="19" t="s">
        <v>50</v>
      </c>
      <c r="C54" s="21">
        <v>109353972.03</v>
      </c>
      <c r="D54" s="20">
        <f t="shared" ref="D54:F54" si="12">SUM(D29:D53)</f>
        <v>114810610.48</v>
      </c>
      <c r="E54" s="20">
        <f t="shared" si="12"/>
        <v>39957912.549999997</v>
      </c>
      <c r="F54" s="20">
        <f t="shared" si="12"/>
        <v>154768523.03</v>
      </c>
      <c r="G54" s="20">
        <f>SUM(G29:G53)</f>
        <v>45414551.000000007</v>
      </c>
    </row>
    <row r="55" spans="1:7" ht="27.75" customHeight="1" x14ac:dyDescent="0.3">
      <c r="A55" s="18"/>
      <c r="B55" s="19" t="s">
        <v>51</v>
      </c>
      <c r="C55" s="21">
        <v>174298600</v>
      </c>
      <c r="D55" s="20">
        <f t="shared" ref="D55:F55" si="13">D54+D28+D24+D17</f>
        <v>170719462.81</v>
      </c>
      <c r="E55" s="20">
        <f t="shared" si="13"/>
        <v>104902539.52</v>
      </c>
      <c r="F55" s="20">
        <f t="shared" si="13"/>
        <v>275622002.32999998</v>
      </c>
      <c r="G55" s="20">
        <f>G54+G28+G24+G17</f>
        <v>101323402.33000001</v>
      </c>
    </row>
    <row r="56" spans="1:7" ht="33" customHeight="1" x14ac:dyDescent="0.3">
      <c r="A56" s="27">
        <v>40</v>
      </c>
      <c r="B56" s="28" t="s">
        <v>52</v>
      </c>
      <c r="C56" s="14">
        <v>0</v>
      </c>
      <c r="D56" s="13"/>
      <c r="E56" s="13"/>
      <c r="F56" s="13">
        <f>D56+E56</f>
        <v>0</v>
      </c>
      <c r="G56" s="13">
        <f>F56-C56</f>
        <v>0</v>
      </c>
    </row>
    <row r="57" spans="1:7" ht="33.75" customHeight="1" x14ac:dyDescent="0.3">
      <c r="A57" s="18"/>
      <c r="B57" s="19" t="s">
        <v>53</v>
      </c>
      <c r="C57" s="21">
        <v>0</v>
      </c>
      <c r="D57" s="20">
        <f t="shared" ref="D57:F57" si="14">D56</f>
        <v>0</v>
      </c>
      <c r="E57" s="20">
        <f t="shared" si="14"/>
        <v>0</v>
      </c>
      <c r="F57" s="20">
        <f t="shared" si="14"/>
        <v>0</v>
      </c>
      <c r="G57" s="20">
        <f>G56</f>
        <v>0</v>
      </c>
    </row>
    <row r="58" spans="1:7" ht="20.25" customHeight="1" x14ac:dyDescent="0.3">
      <c r="A58" s="27">
        <v>41</v>
      </c>
      <c r="B58" s="29" t="s">
        <v>54</v>
      </c>
      <c r="C58" s="14">
        <v>0</v>
      </c>
      <c r="D58" s="13"/>
      <c r="E58" s="13"/>
      <c r="F58" s="13">
        <f>D58+E58</f>
        <v>0</v>
      </c>
      <c r="G58" s="13">
        <f>F58-C58</f>
        <v>0</v>
      </c>
    </row>
    <row r="59" spans="1:7" ht="20.25" x14ac:dyDescent="0.3">
      <c r="A59" s="18"/>
      <c r="B59" s="19" t="s">
        <v>55</v>
      </c>
      <c r="C59" s="21">
        <v>0</v>
      </c>
      <c r="D59" s="20">
        <f t="shared" ref="D59:F59" si="15">D58</f>
        <v>0</v>
      </c>
      <c r="E59" s="20">
        <f t="shared" si="15"/>
        <v>0</v>
      </c>
      <c r="F59" s="20">
        <f t="shared" si="15"/>
        <v>0</v>
      </c>
      <c r="G59" s="20">
        <f>G58</f>
        <v>0</v>
      </c>
    </row>
    <row r="60" spans="1:7" ht="20.25" x14ac:dyDescent="0.3">
      <c r="A60" s="30">
        <v>42</v>
      </c>
      <c r="B60" s="17" t="s">
        <v>56</v>
      </c>
      <c r="C60" s="14">
        <v>0</v>
      </c>
      <c r="D60" s="13"/>
      <c r="E60" s="13"/>
      <c r="F60" s="13">
        <f t="shared" ref="F60:F65" si="16">D60+E60</f>
        <v>0</v>
      </c>
      <c r="G60" s="13">
        <f t="shared" ref="G60:G65" si="17">F60-C60</f>
        <v>0</v>
      </c>
    </row>
    <row r="61" spans="1:7" ht="20.25" x14ac:dyDescent="0.3">
      <c r="A61" s="30">
        <v>43</v>
      </c>
      <c r="B61" s="17" t="s">
        <v>57</v>
      </c>
      <c r="C61" s="14">
        <v>0</v>
      </c>
      <c r="D61" s="13"/>
      <c r="E61" s="13"/>
      <c r="F61" s="13">
        <f t="shared" si="16"/>
        <v>0</v>
      </c>
      <c r="G61" s="13">
        <f t="shared" si="17"/>
        <v>0</v>
      </c>
    </row>
    <row r="62" spans="1:7" ht="20.25" x14ac:dyDescent="0.3">
      <c r="A62" s="30">
        <v>44</v>
      </c>
      <c r="B62" s="17" t="s">
        <v>58</v>
      </c>
      <c r="C62" s="14">
        <v>0</v>
      </c>
      <c r="D62" s="13"/>
      <c r="E62" s="13"/>
      <c r="F62" s="13">
        <f t="shared" si="16"/>
        <v>0</v>
      </c>
      <c r="G62" s="13">
        <f t="shared" si="17"/>
        <v>0</v>
      </c>
    </row>
    <row r="63" spans="1:7" ht="20.25" x14ac:dyDescent="0.3">
      <c r="A63" s="30">
        <v>45</v>
      </c>
      <c r="B63" s="17" t="s">
        <v>59</v>
      </c>
      <c r="C63" s="14">
        <v>0</v>
      </c>
      <c r="D63" s="13"/>
      <c r="E63" s="13"/>
      <c r="F63" s="13">
        <f t="shared" si="16"/>
        <v>0</v>
      </c>
      <c r="G63" s="13">
        <f t="shared" si="17"/>
        <v>0</v>
      </c>
    </row>
    <row r="64" spans="1:7" ht="40.5" x14ac:dyDescent="0.3">
      <c r="A64" s="30">
        <v>46</v>
      </c>
      <c r="B64" s="31" t="s">
        <v>60</v>
      </c>
      <c r="C64" s="14">
        <v>0</v>
      </c>
      <c r="D64" s="13"/>
      <c r="E64" s="13"/>
      <c r="F64" s="13">
        <f t="shared" si="16"/>
        <v>0</v>
      </c>
      <c r="G64" s="13">
        <f t="shared" si="17"/>
        <v>0</v>
      </c>
    </row>
    <row r="65" spans="1:7" ht="27" customHeight="1" x14ac:dyDescent="0.3">
      <c r="A65" s="30">
        <v>47</v>
      </c>
      <c r="B65" s="17" t="s">
        <v>61</v>
      </c>
      <c r="C65" s="14">
        <v>0</v>
      </c>
      <c r="D65" s="13"/>
      <c r="E65" s="13"/>
      <c r="F65" s="13">
        <f t="shared" si="16"/>
        <v>0</v>
      </c>
      <c r="G65" s="13">
        <f t="shared" si="17"/>
        <v>0</v>
      </c>
    </row>
    <row r="66" spans="1:7" ht="39.75" customHeight="1" x14ac:dyDescent="0.3">
      <c r="A66" s="18"/>
      <c r="B66" s="19" t="s">
        <v>62</v>
      </c>
      <c r="C66" s="21">
        <v>0</v>
      </c>
      <c r="D66" s="20">
        <f t="shared" ref="D66:E66" si="18">SUM(D60:D65)</f>
        <v>0</v>
      </c>
      <c r="E66" s="20">
        <f t="shared" si="18"/>
        <v>0</v>
      </c>
      <c r="F66" s="20">
        <f t="shared" ref="F66" si="19">SUM(F60:F65)</f>
        <v>0</v>
      </c>
      <c r="G66" s="20">
        <f>SUM(G60:G65)</f>
        <v>0</v>
      </c>
    </row>
    <row r="67" spans="1:7" ht="20.25" x14ac:dyDescent="0.3">
      <c r="A67" s="30">
        <v>48</v>
      </c>
      <c r="B67" s="17" t="s">
        <v>63</v>
      </c>
      <c r="C67" s="14">
        <v>0</v>
      </c>
      <c r="D67" s="13"/>
      <c r="E67" s="13"/>
      <c r="F67" s="13">
        <f t="shared" ref="F67:F99" si="20">D67+E67</f>
        <v>0</v>
      </c>
      <c r="G67" s="13">
        <f t="shared" ref="G67:G99" si="21">F67-C67</f>
        <v>0</v>
      </c>
    </row>
    <row r="68" spans="1:7" ht="40.5" x14ac:dyDescent="0.3">
      <c r="A68" s="30">
        <v>49</v>
      </c>
      <c r="B68" s="17" t="s">
        <v>64</v>
      </c>
      <c r="C68" s="14">
        <v>0</v>
      </c>
      <c r="D68" s="13"/>
      <c r="E68" s="13"/>
      <c r="F68" s="13">
        <f t="shared" si="20"/>
        <v>0</v>
      </c>
      <c r="G68" s="13">
        <f t="shared" si="21"/>
        <v>0</v>
      </c>
    </row>
    <row r="69" spans="1:7" ht="20.25" x14ac:dyDescent="0.3">
      <c r="A69" s="30">
        <v>50</v>
      </c>
      <c r="B69" s="17" t="s">
        <v>65</v>
      </c>
      <c r="C69" s="14">
        <v>0</v>
      </c>
      <c r="D69" s="13"/>
      <c r="E69" s="13"/>
      <c r="F69" s="13">
        <f t="shared" si="20"/>
        <v>0</v>
      </c>
      <c r="G69" s="13">
        <f t="shared" si="21"/>
        <v>0</v>
      </c>
    </row>
    <row r="70" spans="1:7" ht="20.25" x14ac:dyDescent="0.3">
      <c r="A70" s="30">
        <v>51</v>
      </c>
      <c r="B70" s="31" t="s">
        <v>66</v>
      </c>
      <c r="C70" s="14">
        <v>0</v>
      </c>
      <c r="D70" s="13"/>
      <c r="E70" s="13"/>
      <c r="F70" s="13">
        <f t="shared" si="20"/>
        <v>0</v>
      </c>
      <c r="G70" s="13">
        <f t="shared" si="21"/>
        <v>0</v>
      </c>
    </row>
    <row r="71" spans="1:7" ht="20.25" x14ac:dyDescent="0.3">
      <c r="A71" s="30">
        <v>52</v>
      </c>
      <c r="B71" s="17" t="s">
        <v>67</v>
      </c>
      <c r="C71" s="14">
        <v>0</v>
      </c>
      <c r="D71" s="13"/>
      <c r="E71" s="13"/>
      <c r="F71" s="13">
        <f t="shared" si="20"/>
        <v>0</v>
      </c>
      <c r="G71" s="13">
        <f t="shared" si="21"/>
        <v>0</v>
      </c>
    </row>
    <row r="72" spans="1:7" ht="20.25" x14ac:dyDescent="0.3">
      <c r="A72" s="30">
        <v>53</v>
      </c>
      <c r="B72" s="31" t="s">
        <v>68</v>
      </c>
      <c r="C72" s="14">
        <v>0</v>
      </c>
      <c r="D72" s="13"/>
      <c r="E72" s="13"/>
      <c r="F72" s="13">
        <f t="shared" si="20"/>
        <v>0</v>
      </c>
      <c r="G72" s="13">
        <f t="shared" si="21"/>
        <v>0</v>
      </c>
    </row>
    <row r="73" spans="1:7" ht="20.25" x14ac:dyDescent="0.3">
      <c r="A73" s="30">
        <v>54</v>
      </c>
      <c r="B73" s="32" t="s">
        <v>69</v>
      </c>
      <c r="C73" s="14">
        <v>0</v>
      </c>
      <c r="D73" s="13"/>
      <c r="E73" s="13"/>
      <c r="F73" s="13">
        <f t="shared" si="20"/>
        <v>0</v>
      </c>
      <c r="G73" s="13">
        <f t="shared" si="21"/>
        <v>0</v>
      </c>
    </row>
    <row r="74" spans="1:7" s="33" customFormat="1" ht="36" customHeight="1" x14ac:dyDescent="0.3">
      <c r="A74" s="30">
        <v>55</v>
      </c>
      <c r="B74" s="17" t="s">
        <v>70</v>
      </c>
      <c r="C74" s="14">
        <v>0</v>
      </c>
      <c r="D74" s="13"/>
      <c r="E74" s="13"/>
      <c r="F74" s="13">
        <f t="shared" si="20"/>
        <v>0</v>
      </c>
      <c r="G74" s="13">
        <f t="shared" si="21"/>
        <v>0</v>
      </c>
    </row>
    <row r="75" spans="1:7" ht="20.25" x14ac:dyDescent="0.3">
      <c r="A75" s="30">
        <v>56</v>
      </c>
      <c r="B75" s="17" t="s">
        <v>71</v>
      </c>
      <c r="C75" s="14">
        <v>0</v>
      </c>
      <c r="D75" s="13"/>
      <c r="E75" s="13"/>
      <c r="F75" s="13">
        <f t="shared" si="20"/>
        <v>0</v>
      </c>
      <c r="G75" s="13">
        <f t="shared" si="21"/>
        <v>0</v>
      </c>
    </row>
    <row r="76" spans="1:7" ht="20.25" x14ac:dyDescent="0.3">
      <c r="A76" s="30">
        <v>57</v>
      </c>
      <c r="B76" s="31" t="s">
        <v>72</v>
      </c>
      <c r="C76" s="14">
        <v>0</v>
      </c>
      <c r="D76" s="13"/>
      <c r="E76" s="13"/>
      <c r="F76" s="13">
        <f t="shared" si="20"/>
        <v>0</v>
      </c>
      <c r="G76" s="13">
        <f t="shared" si="21"/>
        <v>0</v>
      </c>
    </row>
    <row r="77" spans="1:7" ht="20.25" x14ac:dyDescent="0.3">
      <c r="A77" s="30">
        <v>58</v>
      </c>
      <c r="B77" s="17" t="s">
        <v>73</v>
      </c>
      <c r="C77" s="14">
        <v>0</v>
      </c>
      <c r="D77" s="13"/>
      <c r="E77" s="13"/>
      <c r="F77" s="13">
        <f t="shared" si="20"/>
        <v>0</v>
      </c>
      <c r="G77" s="13">
        <f t="shared" si="21"/>
        <v>0</v>
      </c>
    </row>
    <row r="78" spans="1:7" ht="20.25" x14ac:dyDescent="0.3">
      <c r="A78" s="30">
        <v>59</v>
      </c>
      <c r="B78" s="31" t="s">
        <v>74</v>
      </c>
      <c r="C78" s="14">
        <v>0</v>
      </c>
      <c r="D78" s="13"/>
      <c r="E78" s="13"/>
      <c r="F78" s="13">
        <f t="shared" si="20"/>
        <v>0</v>
      </c>
      <c r="G78" s="13">
        <f t="shared" si="21"/>
        <v>0</v>
      </c>
    </row>
    <row r="79" spans="1:7" ht="20.25" x14ac:dyDescent="0.3">
      <c r="A79" s="30">
        <v>60</v>
      </c>
      <c r="B79" s="30" t="s">
        <v>75</v>
      </c>
      <c r="C79" s="14">
        <v>0</v>
      </c>
      <c r="D79" s="13"/>
      <c r="E79" s="13"/>
      <c r="F79" s="13">
        <f t="shared" si="20"/>
        <v>0</v>
      </c>
      <c r="G79" s="13">
        <f t="shared" si="21"/>
        <v>0</v>
      </c>
    </row>
    <row r="80" spans="1:7" ht="40.5" x14ac:dyDescent="0.3">
      <c r="A80" s="30">
        <v>61</v>
      </c>
      <c r="B80" s="31" t="s">
        <v>76</v>
      </c>
      <c r="C80" s="14">
        <v>0</v>
      </c>
      <c r="D80" s="13"/>
      <c r="E80" s="13"/>
      <c r="F80" s="13">
        <f t="shared" si="20"/>
        <v>0</v>
      </c>
      <c r="G80" s="13">
        <f t="shared" si="21"/>
        <v>0</v>
      </c>
    </row>
    <row r="81" spans="1:7" ht="40.5" x14ac:dyDescent="0.3">
      <c r="A81" s="30">
        <v>62</v>
      </c>
      <c r="B81" s="31" t="s">
        <v>77</v>
      </c>
      <c r="C81" s="14">
        <v>0</v>
      </c>
      <c r="D81" s="13"/>
      <c r="E81" s="13"/>
      <c r="F81" s="13">
        <f t="shared" si="20"/>
        <v>0</v>
      </c>
      <c r="G81" s="13">
        <f t="shared" si="21"/>
        <v>0</v>
      </c>
    </row>
    <row r="82" spans="1:7" ht="20.25" x14ac:dyDescent="0.3">
      <c r="A82" s="30">
        <v>63</v>
      </c>
      <c r="B82" s="30" t="s">
        <v>78</v>
      </c>
      <c r="C82" s="14">
        <v>0</v>
      </c>
      <c r="D82" s="13"/>
      <c r="E82" s="13"/>
      <c r="F82" s="13">
        <f t="shared" si="20"/>
        <v>0</v>
      </c>
      <c r="G82" s="13">
        <f t="shared" si="21"/>
        <v>0</v>
      </c>
    </row>
    <row r="83" spans="1:7" ht="20.25" x14ac:dyDescent="0.3">
      <c r="A83" s="30">
        <v>64</v>
      </c>
      <c r="B83" s="29" t="s">
        <v>79</v>
      </c>
      <c r="C83" s="14">
        <v>0</v>
      </c>
      <c r="D83" s="13"/>
      <c r="E83" s="13"/>
      <c r="F83" s="13">
        <f t="shared" si="20"/>
        <v>0</v>
      </c>
      <c r="G83" s="13">
        <f t="shared" si="21"/>
        <v>0</v>
      </c>
    </row>
    <row r="84" spans="1:7" ht="20.25" x14ac:dyDescent="0.3">
      <c r="A84" s="30">
        <v>65</v>
      </c>
      <c r="B84" s="29" t="s">
        <v>80</v>
      </c>
      <c r="C84" s="14">
        <v>0</v>
      </c>
      <c r="D84" s="13"/>
      <c r="E84" s="13"/>
      <c r="F84" s="13">
        <f t="shared" si="20"/>
        <v>0</v>
      </c>
      <c r="G84" s="13">
        <f t="shared" si="21"/>
        <v>0</v>
      </c>
    </row>
    <row r="85" spans="1:7" s="33" customFormat="1" ht="20.25" x14ac:dyDescent="0.3">
      <c r="A85" s="30">
        <v>66</v>
      </c>
      <c r="B85" s="29" t="s">
        <v>81</v>
      </c>
      <c r="C85" s="14">
        <v>0</v>
      </c>
      <c r="D85" s="13"/>
      <c r="E85" s="13"/>
      <c r="F85" s="13">
        <f t="shared" si="20"/>
        <v>0</v>
      </c>
      <c r="G85" s="13">
        <f t="shared" si="21"/>
        <v>0</v>
      </c>
    </row>
    <row r="86" spans="1:7" ht="20.25" x14ac:dyDescent="0.3">
      <c r="A86" s="30">
        <v>67</v>
      </c>
      <c r="B86" s="29" t="s">
        <v>82</v>
      </c>
      <c r="C86" s="14">
        <v>0</v>
      </c>
      <c r="D86" s="13"/>
      <c r="E86" s="13"/>
      <c r="F86" s="13">
        <f t="shared" si="20"/>
        <v>0</v>
      </c>
      <c r="G86" s="13">
        <f t="shared" si="21"/>
        <v>0</v>
      </c>
    </row>
    <row r="87" spans="1:7" ht="20.25" x14ac:dyDescent="0.3">
      <c r="A87" s="30">
        <v>68</v>
      </c>
      <c r="B87" s="29" t="s">
        <v>83</v>
      </c>
      <c r="C87" s="14">
        <v>0</v>
      </c>
      <c r="D87" s="13"/>
      <c r="E87" s="13"/>
      <c r="F87" s="13">
        <f t="shared" si="20"/>
        <v>0</v>
      </c>
      <c r="G87" s="13">
        <f t="shared" si="21"/>
        <v>0</v>
      </c>
    </row>
    <row r="88" spans="1:7" ht="20.25" x14ac:dyDescent="0.3">
      <c r="A88" s="30">
        <v>69</v>
      </c>
      <c r="B88" s="29" t="s">
        <v>84</v>
      </c>
      <c r="C88" s="14">
        <v>0</v>
      </c>
      <c r="D88" s="13"/>
      <c r="E88" s="13"/>
      <c r="F88" s="13">
        <f t="shared" si="20"/>
        <v>0</v>
      </c>
      <c r="G88" s="13">
        <f t="shared" si="21"/>
        <v>0</v>
      </c>
    </row>
    <row r="89" spans="1:7" ht="20.25" x14ac:dyDescent="0.3">
      <c r="A89" s="30">
        <v>70</v>
      </c>
      <c r="B89" s="29" t="s">
        <v>85</v>
      </c>
      <c r="C89" s="14">
        <v>0</v>
      </c>
      <c r="D89" s="13"/>
      <c r="E89" s="13"/>
      <c r="F89" s="13">
        <f t="shared" si="20"/>
        <v>0</v>
      </c>
      <c r="G89" s="13">
        <f t="shared" si="21"/>
        <v>0</v>
      </c>
    </row>
    <row r="90" spans="1:7" ht="20.25" x14ac:dyDescent="0.3">
      <c r="A90" s="30">
        <v>71</v>
      </c>
      <c r="B90" s="29" t="s">
        <v>86</v>
      </c>
      <c r="C90" s="14">
        <v>0</v>
      </c>
      <c r="D90" s="13"/>
      <c r="E90" s="13"/>
      <c r="F90" s="13">
        <f t="shared" si="20"/>
        <v>0</v>
      </c>
      <c r="G90" s="13">
        <f t="shared" si="21"/>
        <v>0</v>
      </c>
    </row>
    <row r="91" spans="1:7" ht="20.25" x14ac:dyDescent="0.3">
      <c r="A91" s="30">
        <v>72</v>
      </c>
      <c r="B91" s="29" t="s">
        <v>87</v>
      </c>
      <c r="C91" s="14">
        <v>0</v>
      </c>
      <c r="D91" s="13"/>
      <c r="E91" s="13"/>
      <c r="F91" s="13">
        <f t="shared" si="20"/>
        <v>0</v>
      </c>
      <c r="G91" s="13">
        <f t="shared" si="21"/>
        <v>0</v>
      </c>
    </row>
    <row r="92" spans="1:7" ht="20.25" x14ac:dyDescent="0.3">
      <c r="A92" s="30">
        <v>73</v>
      </c>
      <c r="B92" s="29" t="s">
        <v>88</v>
      </c>
      <c r="C92" s="14">
        <v>0</v>
      </c>
      <c r="D92" s="13"/>
      <c r="E92" s="13"/>
      <c r="F92" s="13">
        <f t="shared" si="20"/>
        <v>0</v>
      </c>
      <c r="G92" s="13">
        <f t="shared" si="21"/>
        <v>0</v>
      </c>
    </row>
    <row r="93" spans="1:7" ht="20.25" x14ac:dyDescent="0.3">
      <c r="A93" s="30">
        <v>74</v>
      </c>
      <c r="B93" s="29" t="s">
        <v>89</v>
      </c>
      <c r="C93" s="14">
        <v>0</v>
      </c>
      <c r="D93" s="13"/>
      <c r="E93" s="13"/>
      <c r="F93" s="13">
        <f t="shared" si="20"/>
        <v>0</v>
      </c>
      <c r="G93" s="13">
        <f t="shared" si="21"/>
        <v>0</v>
      </c>
    </row>
    <row r="94" spans="1:7" ht="20.25" x14ac:dyDescent="0.3">
      <c r="A94" s="30">
        <v>75</v>
      </c>
      <c r="B94" s="29" t="s">
        <v>90</v>
      </c>
      <c r="C94" s="14">
        <v>0</v>
      </c>
      <c r="D94" s="13"/>
      <c r="E94" s="13"/>
      <c r="F94" s="13">
        <f t="shared" si="20"/>
        <v>0</v>
      </c>
      <c r="G94" s="13">
        <f t="shared" si="21"/>
        <v>0</v>
      </c>
    </row>
    <row r="95" spans="1:7" ht="20.25" x14ac:dyDescent="0.3">
      <c r="A95" s="30">
        <v>76</v>
      </c>
      <c r="B95" s="29" t="s">
        <v>91</v>
      </c>
      <c r="C95" s="14">
        <v>0</v>
      </c>
      <c r="D95" s="13"/>
      <c r="E95" s="13"/>
      <c r="F95" s="13">
        <f t="shared" si="20"/>
        <v>0</v>
      </c>
      <c r="G95" s="13">
        <f t="shared" si="21"/>
        <v>0</v>
      </c>
    </row>
    <row r="96" spans="1:7" ht="20.25" x14ac:dyDescent="0.3">
      <c r="A96" s="30">
        <v>77</v>
      </c>
      <c r="B96" s="34" t="s">
        <v>92</v>
      </c>
      <c r="C96" s="14">
        <v>0</v>
      </c>
      <c r="D96" s="13"/>
      <c r="E96" s="13"/>
      <c r="F96" s="13">
        <f t="shared" si="20"/>
        <v>0</v>
      </c>
      <c r="G96" s="13">
        <f t="shared" si="21"/>
        <v>0</v>
      </c>
    </row>
    <row r="97" spans="1:7" ht="20.25" x14ac:dyDescent="0.3">
      <c r="A97" s="30">
        <v>78</v>
      </c>
      <c r="B97" s="29" t="s">
        <v>93</v>
      </c>
      <c r="C97" s="14">
        <v>0</v>
      </c>
      <c r="D97" s="13"/>
      <c r="E97" s="13"/>
      <c r="F97" s="13">
        <f t="shared" si="20"/>
        <v>0</v>
      </c>
      <c r="G97" s="13">
        <f t="shared" si="21"/>
        <v>0</v>
      </c>
    </row>
    <row r="98" spans="1:7" ht="20.25" x14ac:dyDescent="0.3">
      <c r="A98" s="30">
        <v>79</v>
      </c>
      <c r="B98" s="35" t="s">
        <v>94</v>
      </c>
      <c r="C98" s="14">
        <v>0</v>
      </c>
      <c r="D98" s="13"/>
      <c r="E98" s="13"/>
      <c r="F98" s="13">
        <f t="shared" si="20"/>
        <v>0</v>
      </c>
      <c r="G98" s="13">
        <f t="shared" si="21"/>
        <v>0</v>
      </c>
    </row>
    <row r="99" spans="1:7" ht="26.25" customHeight="1" x14ac:dyDescent="0.3">
      <c r="A99" s="30">
        <v>80</v>
      </c>
      <c r="B99" s="36" t="s">
        <v>95</v>
      </c>
      <c r="C99" s="14">
        <v>0</v>
      </c>
      <c r="D99" s="13"/>
      <c r="E99" s="13"/>
      <c r="F99" s="13">
        <f t="shared" si="20"/>
        <v>0</v>
      </c>
      <c r="G99" s="13">
        <f t="shared" si="21"/>
        <v>0</v>
      </c>
    </row>
    <row r="100" spans="1:7" ht="33.75" customHeight="1" x14ac:dyDescent="0.3">
      <c r="A100" s="18"/>
      <c r="B100" s="19" t="s">
        <v>96</v>
      </c>
      <c r="C100" s="21">
        <v>0</v>
      </c>
      <c r="D100" s="20">
        <f t="shared" ref="D100:F100" si="22">SUM(D67:D99)</f>
        <v>0</v>
      </c>
      <c r="E100" s="20">
        <f t="shared" si="22"/>
        <v>0</v>
      </c>
      <c r="F100" s="20">
        <f t="shared" si="22"/>
        <v>0</v>
      </c>
      <c r="G100" s="20">
        <f>SUM(G67:G99)</f>
        <v>0</v>
      </c>
    </row>
    <row r="101" spans="1:7" ht="34.5" customHeight="1" x14ac:dyDescent="0.3">
      <c r="A101" s="18"/>
      <c r="B101" s="19" t="s">
        <v>4</v>
      </c>
      <c r="C101" s="21">
        <v>174298600</v>
      </c>
      <c r="D101" s="20">
        <f t="shared" ref="D101:F101" si="23">D100+D66+D59+D57+D55</f>
        <v>170719462.81</v>
      </c>
      <c r="E101" s="20">
        <f t="shared" si="23"/>
        <v>104902539.52</v>
      </c>
      <c r="F101" s="20">
        <f t="shared" si="23"/>
        <v>275622002.32999998</v>
      </c>
      <c r="G101" s="20">
        <f>G100+G66+G59+G57+G55</f>
        <v>101323402.33000001</v>
      </c>
    </row>
    <row r="102" spans="1:7" ht="41.25" customHeight="1" x14ac:dyDescent="0.3">
      <c r="A102" s="30"/>
      <c r="B102" s="31" t="s">
        <v>97</v>
      </c>
      <c r="C102" s="14"/>
      <c r="D102" s="13"/>
      <c r="E102" s="13"/>
      <c r="F102" s="13"/>
      <c r="G102" s="13">
        <f>F102-C102</f>
        <v>0</v>
      </c>
    </row>
    <row r="103" spans="1:7" s="10" customFormat="1" ht="33.75" customHeight="1" x14ac:dyDescent="0.3">
      <c r="A103" s="18"/>
      <c r="B103" s="19" t="s">
        <v>98</v>
      </c>
      <c r="C103" s="21">
        <v>174298600</v>
      </c>
      <c r="D103" s="20">
        <f t="shared" ref="D103:F103" si="24">D102+D101</f>
        <v>170719462.81</v>
      </c>
      <c r="E103" s="20">
        <f t="shared" si="24"/>
        <v>104902539.52</v>
      </c>
      <c r="F103" s="20">
        <f t="shared" si="24"/>
        <v>275622002.32999998</v>
      </c>
      <c r="G103" s="20">
        <f>G102+G101</f>
        <v>101323402.33000001</v>
      </c>
    </row>
    <row r="104" spans="1:7" ht="35.25" customHeight="1" x14ac:dyDescent="0.3">
      <c r="A104" s="30"/>
      <c r="B104" s="31" t="s">
        <v>99</v>
      </c>
      <c r="C104" s="14"/>
      <c r="D104" s="13"/>
      <c r="E104" s="13"/>
      <c r="F104" s="13"/>
      <c r="G104" s="13">
        <f>F104-C104</f>
        <v>0</v>
      </c>
    </row>
    <row r="105" spans="1:7" s="10" customFormat="1" ht="41.25" customHeight="1" x14ac:dyDescent="0.3">
      <c r="A105" s="18"/>
      <c r="B105" s="19" t="s">
        <v>98</v>
      </c>
      <c r="C105" s="37">
        <v>174298600</v>
      </c>
      <c r="D105" s="20">
        <f t="shared" ref="D105:F105" si="25">D104+D103</f>
        <v>170719462.81</v>
      </c>
      <c r="E105" s="20">
        <f t="shared" si="25"/>
        <v>104902539.52</v>
      </c>
      <c r="F105" s="20">
        <f t="shared" si="25"/>
        <v>275622002.32999998</v>
      </c>
      <c r="G105" s="20">
        <f>G104+G103</f>
        <v>101323402.33000001</v>
      </c>
    </row>
    <row r="106" spans="1:7" s="38" customFormat="1" ht="30.75" customHeight="1" x14ac:dyDescent="0.35">
      <c r="B106" s="10"/>
      <c r="C106" s="40"/>
      <c r="D106" s="39"/>
      <c r="E106" s="39"/>
      <c r="F106" s="39">
        <v>101323402.33</v>
      </c>
      <c r="G106" s="39"/>
    </row>
    <row r="107" spans="1:7" ht="34.5" customHeight="1" x14ac:dyDescent="0.35">
      <c r="C107" s="41"/>
      <c r="F107" s="39">
        <f>F105-F106</f>
        <v>174298600</v>
      </c>
    </row>
    <row r="108" spans="1:7" ht="34.5" customHeight="1" x14ac:dyDescent="0.25"/>
    <row r="114" spans="3:3" ht="23.25" x14ac:dyDescent="0.35">
      <c r="C114" s="38"/>
    </row>
    <row r="115" spans="3:3" s="38" customFormat="1" ht="23.25" x14ac:dyDescent="0.35"/>
    <row r="116" spans="3:3" s="38" customFormat="1" ht="23.25" x14ac:dyDescent="0.35"/>
    <row r="117" spans="3:3" s="38" customFormat="1" ht="23.25" x14ac:dyDescent="0.35"/>
    <row r="118" spans="3:3" s="38" customFormat="1" ht="23.25" x14ac:dyDescent="0.35"/>
    <row r="119" spans="3:3" s="38" customFormat="1" ht="23.25" x14ac:dyDescent="0.35"/>
    <row r="120" spans="3:3" s="38" customFormat="1" ht="23.25" x14ac:dyDescent="0.35"/>
    <row r="121" spans="3:3" s="38" customFormat="1" ht="23.25" x14ac:dyDescent="0.35"/>
    <row r="122" spans="3:3" s="38" customFormat="1" ht="23.25" x14ac:dyDescent="0.35"/>
    <row r="123" spans="3:3" s="38" customFormat="1" ht="23.25" x14ac:dyDescent="0.35"/>
    <row r="124" spans="3:3" s="38" customFormat="1" ht="23.25" x14ac:dyDescent="0.35"/>
    <row r="125" spans="3:3" s="38" customFormat="1" ht="23.25" x14ac:dyDescent="0.35">
      <c r="C125" s="1"/>
    </row>
  </sheetData>
  <mergeCells count="9">
    <mergeCell ref="G5:G8"/>
    <mergeCell ref="A5:A10"/>
    <mergeCell ref="B5:B10"/>
    <mergeCell ref="E4:G4"/>
    <mergeCell ref="C5:C8"/>
    <mergeCell ref="D6:D8"/>
    <mergeCell ref="E6:E8"/>
    <mergeCell ref="F6:F8"/>
    <mergeCell ref="D5:F5"/>
  </mergeCells>
  <conditionalFormatting sqref="D100:G101 D103:G103 D105:G105 D57:G57 D54:G55 D28:G28 D24:G24 D17:G17 D59:G59 D66:G66">
    <cfRule type="cellIs" dxfId="3" priority="17" operator="lessThan">
      <formula>0</formula>
    </cfRule>
  </conditionalFormatting>
  <conditionalFormatting sqref="D12:G16 D18:G23 D25:G27 D29:G53 D56:G56 D58:G58 D60:G65 D67:G99 D102:G102 D104:G104">
    <cfRule type="cellIs" dxfId="2" priority="3" operator="lessThan">
      <formula>0</formula>
    </cfRule>
  </conditionalFormatting>
  <conditionalFormatting sqref="C17 C24 C28 C54:C55 C57 C59 C66 C100:C101 C103">
    <cfRule type="cellIs" dxfId="1" priority="2" operator="lessThan">
      <formula>0</formula>
    </cfRule>
  </conditionalFormatting>
  <conditionalFormatting sqref="C105">
    <cfRule type="cellIs" dxfId="0" priority="1" operator="lessThan">
      <formula>0</formula>
    </cfRule>
  </conditionalFormatting>
  <printOptions horizontalCentered="1" verticalCentered="1"/>
  <pageMargins left="0.19685039370078741" right="0.19685039370078741" top="0" bottom="0" header="0" footer="0"/>
  <pageSetup paperSize="9" scale="28" orientation="portrait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Расчет_$ (3.11)_7.11 (2)</vt:lpstr>
      <vt:lpstr>'Расчет_$ (3.11)_7.11 (2)'!Заголовки_для_печати</vt:lpstr>
      <vt:lpstr>'Расчет_$ (3.11)_7.11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2021-11-08T07:30:49Z</cp:lastPrinted>
  <dcterms:created xsi:type="dcterms:W3CDTF">2021-11-08T07:25:46Z</dcterms:created>
  <dcterms:modified xsi:type="dcterms:W3CDTF">2021-11-09T12:54:11Z</dcterms:modified>
</cp:coreProperties>
</file>